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2. Решение №69 от 15.05.2023г\Проект\"/>
    </mc:Choice>
  </mc:AlternateContent>
  <xr:revisionPtr revIDLastSave="0" documentId="13_ncr:1_{EDC8EA42-6A64-4B80-91FA-9E6628118B6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года'!$A$1:$H$72</definedName>
  </definedNames>
  <calcPr calcId="191029"/>
</workbook>
</file>

<file path=xl/calcChain.xml><?xml version="1.0" encoding="utf-8"?>
<calcChain xmlns="http://schemas.openxmlformats.org/spreadsheetml/2006/main">
  <c r="F52" i="1" l="1"/>
  <c r="F56" i="1"/>
  <c r="F51" i="1"/>
  <c r="F20" i="1"/>
  <c r="F19" i="1"/>
  <c r="F23" i="1"/>
  <c r="F22" i="1"/>
  <c r="F26" i="1"/>
  <c r="F29" i="1"/>
  <c r="F31" i="1"/>
  <c r="F28" i="1"/>
  <c r="F25" i="1"/>
  <c r="F34" i="1"/>
  <c r="F33" i="1"/>
  <c r="F39" i="1"/>
  <c r="F38" i="1"/>
  <c r="F37" i="1"/>
  <c r="F43" i="1"/>
  <c r="F42" i="1"/>
  <c r="F41" i="1"/>
  <c r="F47" i="1"/>
  <c r="F46" i="1"/>
  <c r="F45" i="1"/>
  <c r="F36" i="1"/>
  <c r="F17" i="1"/>
  <c r="H56" i="1"/>
  <c r="G56" i="1"/>
  <c r="F54" i="1"/>
  <c r="F61" i="1"/>
  <c r="F58" i="1"/>
  <c r="F66" i="1"/>
  <c r="F68" i="1"/>
  <c r="F63" i="1"/>
  <c r="F50" i="1"/>
  <c r="F49" i="1"/>
  <c r="F70" i="1"/>
  <c r="H29" i="1"/>
  <c r="H31" i="1"/>
  <c r="G29" i="1"/>
  <c r="G31" i="1"/>
  <c r="G28" i="1"/>
  <c r="G26" i="1"/>
  <c r="G25" i="1"/>
  <c r="H20" i="1"/>
  <c r="H19" i="1"/>
  <c r="G20" i="1"/>
  <c r="G19" i="1"/>
  <c r="H52" i="1"/>
  <c r="H54" i="1"/>
  <c r="H51" i="1"/>
  <c r="H61" i="1"/>
  <c r="H58" i="1"/>
  <c r="H50" i="1"/>
  <c r="H49" i="1"/>
  <c r="G52" i="1"/>
  <c r="G54" i="1"/>
  <c r="G51" i="1"/>
  <c r="G61" i="1"/>
  <c r="G58" i="1"/>
  <c r="G50" i="1"/>
  <c r="G49" i="1"/>
  <c r="H43" i="1"/>
  <c r="H42" i="1"/>
  <c r="H41" i="1"/>
  <c r="G43" i="1"/>
  <c r="G42" i="1"/>
  <c r="G41" i="1"/>
  <c r="H39" i="1"/>
  <c r="H38" i="1"/>
  <c r="H37" i="1"/>
  <c r="G39" i="1"/>
  <c r="G38" i="1"/>
  <c r="G37" i="1"/>
  <c r="H34" i="1"/>
  <c r="H33" i="1"/>
  <c r="G34" i="1"/>
  <c r="G33" i="1"/>
  <c r="H26" i="1"/>
  <c r="H23" i="1"/>
  <c r="H22" i="1"/>
  <c r="G23" i="1"/>
  <c r="G22" i="1"/>
  <c r="H47" i="1"/>
  <c r="H46" i="1"/>
  <c r="H45" i="1"/>
  <c r="G47" i="1"/>
  <c r="G46" i="1"/>
  <c r="G45" i="1"/>
  <c r="H66" i="1"/>
  <c r="G66" i="1"/>
  <c r="H68" i="1"/>
  <c r="H63" i="1"/>
  <c r="G68" i="1"/>
  <c r="G63" i="1"/>
  <c r="H36" i="1"/>
  <c r="G36" i="1"/>
  <c r="H28" i="1"/>
  <c r="H25" i="1"/>
  <c r="H18" i="1"/>
  <c r="G17" i="1"/>
  <c r="G70" i="1"/>
  <c r="G18" i="1"/>
  <c r="F18" i="1"/>
  <c r="H17" i="1"/>
  <c r="H70" i="1"/>
</calcChain>
</file>

<file path=xl/sharedStrings.xml><?xml version="1.0" encoding="utf-8"?>
<sst xmlns="http://schemas.openxmlformats.org/spreadsheetml/2006/main" count="175" uniqueCount="130">
  <si>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</si>
  <si>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</si>
  <si>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</si>
  <si>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</si>
  <si>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</si>
  <si>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</si>
  <si>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</si>
  <si>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</si>
  <si>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</si>
  <si>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</si>
  <si>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</si>
  <si>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</si>
  <si>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</si>
  <si>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</si>
  <si>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</si>
  <si>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</si>
  <si>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</si>
  <si>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</si>
  <si>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</si>
  <si>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</si>
  <si>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</si>
  <si>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</si>
  <si>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</si>
  <si>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</si>
  <si>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</si>
  <si>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</si>
  <si>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</si>
  <si>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</si>
  <si>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</si>
  <si>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</si>
  <si>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</si>
  <si>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</si>
  <si>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</si>
  <si>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</si>
  <si>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</si>
  <si>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</si>
  <si>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</si>
  <si>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</si>
  <si>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</si>
  <si>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</si>
  <si>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</si>
  <si>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</si>
  <si>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</si>
  <si>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</si>
  <si>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</si>
  <si>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</si>
  <si>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</si>
  <si>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</si>
  <si>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</si>
  <si>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</si>
  <si>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</si>
  <si>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</si>
  <si>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</si>
  <si>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</si>
  <si>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</si>
  <si>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</si>
  <si>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</si>
  <si>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</si>
  <si>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</si>
  <si>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</si>
  <si>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</si>
  <si>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</si>
  <si>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</si>
  <si>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</si>
  <si>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</si>
  <si>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</si>
  <si>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</si>
  <si>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</si>
  <si>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</si>
  <si>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</si>
  <si>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</si>
  <si>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</si>
  <si>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</si>
  <si>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</si>
  <si>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</si>
  <si>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</si>
  <si>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</si>
  <si>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</si>
  <si>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</si>
  <si>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</si>
  <si>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</si>
  <si>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</si>
  <si>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</si>
  <si>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</si>
  <si>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</si>
  <si>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</si>
  <si>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</si>
  <si>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</si>
  <si>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</si>
  <si>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</si>
  <si>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</si>
  <si>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</si>
  <si>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</si>
  <si>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</si>
  <si>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</si>
  <si>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</si>
  <si>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</si>
  <si>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</si>
  <si>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</si>
  <si>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</si>
  <si>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</si>
  <si>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</si>
  <si>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</si>
  <si>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</si>
  <si>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</si>
  <si>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</si>
  <si>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</si>
  <si>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</si>
  <si>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</si>
  <si>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</si>
  <si>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</si>
  <si>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</si>
  <si>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</si>
  <si>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</si>
  <si>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</si>
  <si>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</si>
  <si>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</si>
  <si>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</si>
  <si>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</si>
  <si>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</si>
  <si>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</si>
  <si>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</si>
  <si>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</si>
  <si>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</si>
  <si>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</si>
  <si>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</si>
  <si>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</si>
  <si>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</si>
  <si>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</si>
  <si>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15.05.2023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</si>
</sst>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zoomScale="70" zoomScaleNormal="80" zoomScaleSheetLayoutView="70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129</v>
      </c>
    </row>
    <row r="9" spans="1:13" s="10" customFormat="1" ht="55.5" customHeight="1" x14ac:dyDescent="0.3">
      <c r="A9" s="41" t="s">
        <v>121</v>
      </c>
      <c r="B9" s="41"/>
      <c r="C9" s="41"/>
      <c r="D9" s="41"/>
      <c r="E9" s="41"/>
      <c r="F9" s="41"/>
      <c r="G9" s="41"/>
      <c r="H9" s="41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7" t="s">
        <v>10</v>
      </c>
      <c r="B12" s="37" t="s">
        <v>11</v>
      </c>
      <c r="C12" s="37" t="s">
        <v>1</v>
      </c>
      <c r="D12" s="37" t="s">
        <v>2</v>
      </c>
      <c r="E12" s="37" t="s">
        <v>10</v>
      </c>
      <c r="F12" s="37" t="s">
        <v>90</v>
      </c>
      <c r="G12" s="40" t="s">
        <v>92</v>
      </c>
      <c r="H12" s="40" t="s">
        <v>122</v>
      </c>
    </row>
    <row r="13" spans="1:13" s="10" customFormat="1" ht="18.75" x14ac:dyDescent="0.3">
      <c r="A13" s="37"/>
      <c r="B13" s="37"/>
      <c r="C13" s="37"/>
      <c r="D13" s="37"/>
      <c r="E13" s="37"/>
      <c r="F13" s="40"/>
      <c r="G13" s="40"/>
      <c r="H13" s="40"/>
    </row>
    <row r="14" spans="1:13" s="10" customFormat="1" ht="27.75" customHeight="1" x14ac:dyDescent="0.3">
      <c r="A14" s="37"/>
      <c r="B14" s="37"/>
      <c r="C14" s="37"/>
      <c r="D14" s="37"/>
      <c r="E14" s="37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10674.900000000001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</f>
        <v>865.2</v>
      </c>
      <c r="G36" s="13">
        <f t="shared" ref="G36:H36" si="4">G37+G41+G45</f>
        <v>899.7</v>
      </c>
      <c r="H36" s="13">
        <f t="shared" si="4"/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5">F38</f>
        <v>701.4</v>
      </c>
      <c r="G37" s="15">
        <f t="shared" si="5"/>
        <v>729.4</v>
      </c>
      <c r="H37" s="15">
        <f t="shared" si="5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5"/>
        <v>701.4</v>
      </c>
      <c r="G39" s="13">
        <f t="shared" si="5"/>
        <v>729.4</v>
      </c>
      <c r="H39" s="13">
        <f t="shared" si="5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6">F42</f>
        <v>163.80000000000001</v>
      </c>
      <c r="G41" s="15">
        <f t="shared" si="6"/>
        <v>170.3</v>
      </c>
      <c r="H41" s="15">
        <f t="shared" si="6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6"/>
        <v>163.80000000000001</v>
      </c>
      <c r="G43" s="13">
        <f t="shared" si="6"/>
        <v>170.3</v>
      </c>
      <c r="H43" s="13">
        <f t="shared" si="6"/>
        <v>177.1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 t="shared" ref="F45:H47" si="7">F46</f>
        <v>0</v>
      </c>
      <c r="G45" s="15">
        <f t="shared" si="7"/>
        <v>0</v>
      </c>
      <c r="H45" s="15">
        <f t="shared" si="7"/>
        <v>0</v>
      </c>
    </row>
    <row r="46" spans="1:8" s="10" customFormat="1" ht="38.25" hidden="1" customHeight="1" x14ac:dyDescent="0.3">
      <c r="A46" s="18" t="s">
        <v>106</v>
      </c>
      <c r="B46" s="12"/>
      <c r="C46" s="12"/>
      <c r="D46" s="24" t="s">
        <v>105</v>
      </c>
      <c r="E46" s="11"/>
      <c r="F46" s="13">
        <f t="shared" si="7"/>
        <v>0</v>
      </c>
      <c r="G46" s="13">
        <f t="shared" si="7"/>
        <v>0</v>
      </c>
      <c r="H46" s="13">
        <f t="shared" si="7"/>
        <v>0</v>
      </c>
    </row>
    <row r="47" spans="1:8" s="10" customFormat="1" ht="39" hidden="1" customHeight="1" x14ac:dyDescent="0.3">
      <c r="A47" s="18" t="s">
        <v>107</v>
      </c>
      <c r="B47" s="12"/>
      <c r="C47" s="12"/>
      <c r="D47" s="24" t="s">
        <v>104</v>
      </c>
      <c r="E47" s="11"/>
      <c r="F47" s="13">
        <f t="shared" si="7"/>
        <v>0</v>
      </c>
      <c r="G47" s="13">
        <f t="shared" si="7"/>
        <v>0</v>
      </c>
      <c r="H47" s="13">
        <f t="shared" si="7"/>
        <v>0</v>
      </c>
    </row>
    <row r="48" spans="1:8" s="10" customFormat="1" ht="58.5" hidden="1" customHeight="1" x14ac:dyDescent="0.3">
      <c r="A48" s="18" t="s">
        <v>108</v>
      </c>
      <c r="B48" s="12"/>
      <c r="C48" s="12"/>
      <c r="D48" s="12" t="s">
        <v>103</v>
      </c>
      <c r="E48" s="11"/>
      <c r="F48" s="13"/>
      <c r="G48" s="13">
        <v>0</v>
      </c>
      <c r="H48" s="13">
        <v>0</v>
      </c>
    </row>
    <row r="49" spans="1:14" s="10" customFormat="1" ht="19.899999999999999" customHeight="1" x14ac:dyDescent="0.3">
      <c r="A49" s="7" t="s">
        <v>65</v>
      </c>
      <c r="B49" s="8"/>
      <c r="C49" s="8"/>
      <c r="D49" s="8" t="s">
        <v>64</v>
      </c>
      <c r="E49" s="7" t="s">
        <v>65</v>
      </c>
      <c r="F49" s="9">
        <f>F50</f>
        <v>9332</v>
      </c>
      <c r="G49" s="9">
        <f t="shared" ref="G49:H49" si="8">G50</f>
        <v>4272.8</v>
      </c>
      <c r="H49" s="9">
        <f t="shared" si="8"/>
        <v>3886.8</v>
      </c>
    </row>
    <row r="50" spans="1:14" s="10" customFormat="1" ht="51" customHeight="1" x14ac:dyDescent="0.3">
      <c r="A50" s="7" t="s">
        <v>67</v>
      </c>
      <c r="B50" s="8"/>
      <c r="C50" s="8"/>
      <c r="D50" s="8" t="s">
        <v>66</v>
      </c>
      <c r="E50" s="7" t="s">
        <v>67</v>
      </c>
      <c r="F50" s="9">
        <f>F51+F58+F63</f>
        <v>9332</v>
      </c>
      <c r="G50" s="9">
        <f>G51+G58</f>
        <v>4272.8</v>
      </c>
      <c r="H50" s="9">
        <f>H51+H58</f>
        <v>3886.8</v>
      </c>
      <c r="L50" s="14"/>
      <c r="M50" s="14"/>
      <c r="N50" s="14"/>
    </row>
    <row r="51" spans="1:14" s="10" customFormat="1" ht="18.75" x14ac:dyDescent="0.3">
      <c r="A51" s="17" t="s">
        <v>69</v>
      </c>
      <c r="B51" s="12"/>
      <c r="C51" s="12"/>
      <c r="D51" s="16" t="s">
        <v>68</v>
      </c>
      <c r="E51" s="11" t="s">
        <v>69</v>
      </c>
      <c r="F51" s="13">
        <f>F52+F56</f>
        <v>5100</v>
      </c>
      <c r="G51" s="13">
        <f t="shared" ref="G51:H51" si="9">G52+G54</f>
        <v>3965.6</v>
      </c>
      <c r="H51" s="13">
        <f t="shared" si="9"/>
        <v>3569</v>
      </c>
    </row>
    <row r="52" spans="1:14" s="10" customFormat="1" ht="24.75" customHeight="1" x14ac:dyDescent="0.3">
      <c r="A52" s="18" t="s">
        <v>95</v>
      </c>
      <c r="B52" s="12"/>
      <c r="C52" s="12"/>
      <c r="D52" s="16" t="s">
        <v>93</v>
      </c>
      <c r="E52" s="11" t="s">
        <v>70</v>
      </c>
      <c r="F52" s="13">
        <f>F53</f>
        <v>4957</v>
      </c>
      <c r="G52" s="13">
        <f>G53</f>
        <v>3965.6</v>
      </c>
      <c r="H52" s="13">
        <f>H53</f>
        <v>3569</v>
      </c>
    </row>
    <row r="53" spans="1:14" s="10" customFormat="1" ht="39.75" customHeight="1" x14ac:dyDescent="0.3">
      <c r="A53" s="18" t="s">
        <v>96</v>
      </c>
      <c r="B53" s="12"/>
      <c r="C53" s="12"/>
      <c r="D53" s="16" t="s">
        <v>94</v>
      </c>
      <c r="E53" s="11" t="s">
        <v>71</v>
      </c>
      <c r="F53" s="13">
        <v>4957</v>
      </c>
      <c r="G53" s="13">
        <v>3965.6</v>
      </c>
      <c r="H53" s="13">
        <v>3569</v>
      </c>
    </row>
    <row r="54" spans="1:14" s="10" customFormat="1" ht="39.75" hidden="1" customHeight="1" thickBot="1" x14ac:dyDescent="0.35">
      <c r="A54" s="27" t="s">
        <v>113</v>
      </c>
      <c r="B54" s="12"/>
      <c r="C54" s="12"/>
      <c r="D54" s="28" t="s">
        <v>115</v>
      </c>
      <c r="E54" s="11"/>
      <c r="F54" s="13">
        <f>F55</f>
        <v>0</v>
      </c>
      <c r="G54" s="13">
        <f>G55</f>
        <v>0</v>
      </c>
      <c r="H54" s="13">
        <f>H55</f>
        <v>0</v>
      </c>
    </row>
    <row r="55" spans="1:14" s="10" customFormat="1" ht="39.75" hidden="1" customHeight="1" thickBot="1" x14ac:dyDescent="0.35">
      <c r="A55" s="27" t="s">
        <v>114</v>
      </c>
      <c r="B55" s="12"/>
      <c r="C55" s="12"/>
      <c r="D55" s="28" t="s">
        <v>116</v>
      </c>
      <c r="E55" s="11"/>
      <c r="F55" s="13"/>
      <c r="G55" s="13">
        <v>0</v>
      </c>
      <c r="H55" s="13">
        <v>0</v>
      </c>
    </row>
    <row r="56" spans="1:14" s="10" customFormat="1" ht="39.75" customHeight="1" thickBot="1" x14ac:dyDescent="0.35">
      <c r="A56" s="27" t="s">
        <v>113</v>
      </c>
      <c r="B56" s="12"/>
      <c r="C56" s="12"/>
      <c r="D56" s="28" t="s">
        <v>115</v>
      </c>
      <c r="E56" s="11"/>
      <c r="F56" s="13">
        <f>F57</f>
        <v>143</v>
      </c>
      <c r="G56" s="13">
        <f>G57</f>
        <v>0</v>
      </c>
      <c r="H56" s="13">
        <f>H57</f>
        <v>0</v>
      </c>
    </row>
    <row r="57" spans="1:14" s="10" customFormat="1" ht="39.75" customHeight="1" thickBot="1" x14ac:dyDescent="0.35">
      <c r="A57" s="27" t="s">
        <v>114</v>
      </c>
      <c r="B57" s="12"/>
      <c r="C57" s="12"/>
      <c r="D57" s="28" t="s">
        <v>116</v>
      </c>
      <c r="E57" s="11"/>
      <c r="F57" s="13">
        <v>143</v>
      </c>
      <c r="G57" s="13">
        <v>0</v>
      </c>
      <c r="H57" s="13">
        <v>0</v>
      </c>
    </row>
    <row r="58" spans="1:14" s="10" customFormat="1" ht="30.75" customHeight="1" x14ac:dyDescent="0.3">
      <c r="A58" s="31" t="s">
        <v>73</v>
      </c>
      <c r="B58" s="30"/>
      <c r="C58" s="30"/>
      <c r="D58" s="33" t="s">
        <v>72</v>
      </c>
      <c r="E58" s="34" t="s">
        <v>73</v>
      </c>
      <c r="F58" s="35">
        <f>F61+F59</f>
        <v>294.2</v>
      </c>
      <c r="G58" s="35">
        <f>G59+G61</f>
        <v>307.2</v>
      </c>
      <c r="H58" s="35">
        <f>H59+H61</f>
        <v>317.8</v>
      </c>
    </row>
    <row r="59" spans="1:14" s="10" customFormat="1" ht="43.5" customHeight="1" x14ac:dyDescent="0.3">
      <c r="A59" s="31" t="s">
        <v>75</v>
      </c>
      <c r="B59" s="30"/>
      <c r="C59" s="30"/>
      <c r="D59" s="33" t="s">
        <v>74</v>
      </c>
      <c r="E59" s="34" t="s">
        <v>75</v>
      </c>
      <c r="F59" s="35">
        <v>0.2</v>
      </c>
      <c r="G59" s="35">
        <v>0.2</v>
      </c>
      <c r="H59" s="35">
        <v>0.2</v>
      </c>
    </row>
    <row r="60" spans="1:14" s="10" customFormat="1" ht="51.75" customHeight="1" x14ac:dyDescent="0.3">
      <c r="A60" s="31" t="s">
        <v>77</v>
      </c>
      <c r="B60" s="30"/>
      <c r="C60" s="30"/>
      <c r="D60" s="33" t="s">
        <v>76</v>
      </c>
      <c r="E60" s="34" t="s">
        <v>77</v>
      </c>
      <c r="F60" s="35">
        <v>0.2</v>
      </c>
      <c r="G60" s="35">
        <v>0.2</v>
      </c>
      <c r="H60" s="35">
        <v>0.2</v>
      </c>
    </row>
    <row r="61" spans="1:14" s="10" customFormat="1" ht="51" customHeight="1" x14ac:dyDescent="0.3">
      <c r="A61" s="31" t="s">
        <v>127</v>
      </c>
      <c r="B61" s="30"/>
      <c r="C61" s="30"/>
      <c r="D61" s="33" t="s">
        <v>78</v>
      </c>
      <c r="E61" s="34" t="s">
        <v>79</v>
      </c>
      <c r="F61" s="35">
        <f>F62</f>
        <v>294</v>
      </c>
      <c r="G61" s="35">
        <f>G62</f>
        <v>307</v>
      </c>
      <c r="H61" s="35">
        <f>H62</f>
        <v>317.60000000000002</v>
      </c>
    </row>
    <row r="62" spans="1:14" s="10" customFormat="1" ht="50.25" customHeight="1" x14ac:dyDescent="0.3">
      <c r="A62" s="32" t="s">
        <v>128</v>
      </c>
      <c r="B62" s="30"/>
      <c r="C62" s="30"/>
      <c r="D62" s="33" t="s">
        <v>80</v>
      </c>
      <c r="E62" s="34" t="s">
        <v>81</v>
      </c>
      <c r="F62" s="35">
        <v>294</v>
      </c>
      <c r="G62" s="35">
        <v>307</v>
      </c>
      <c r="H62" s="35">
        <v>317.60000000000002</v>
      </c>
      <c r="M62" s="14"/>
    </row>
    <row r="63" spans="1:14" s="10" customFormat="1" ht="27" customHeight="1" x14ac:dyDescent="0.3">
      <c r="A63" s="11" t="s">
        <v>83</v>
      </c>
      <c r="B63" s="12"/>
      <c r="C63" s="12"/>
      <c r="D63" s="12" t="s">
        <v>82</v>
      </c>
      <c r="E63" s="11" t="s">
        <v>83</v>
      </c>
      <c r="F63" s="13">
        <f>F64+F66+F68</f>
        <v>3937.8</v>
      </c>
      <c r="G63" s="13">
        <f t="shared" ref="G63:H63" si="10">G64+G68</f>
        <v>0</v>
      </c>
      <c r="H63" s="13">
        <f t="shared" si="10"/>
        <v>0</v>
      </c>
    </row>
    <row r="64" spans="1:14" s="10" customFormat="1" ht="84" hidden="1" customHeight="1" x14ac:dyDescent="0.3">
      <c r="A64" s="11" t="s">
        <v>85</v>
      </c>
      <c r="B64" s="12"/>
      <c r="C64" s="12"/>
      <c r="D64" s="12" t="s">
        <v>84</v>
      </c>
      <c r="E64" s="11" t="s">
        <v>85</v>
      </c>
      <c r="F64" s="13">
        <v>0</v>
      </c>
      <c r="G64" s="13">
        <v>0</v>
      </c>
      <c r="H64" s="13">
        <v>0</v>
      </c>
    </row>
    <row r="65" spans="1:8" s="10" customFormat="1" ht="88.5" hidden="1" customHeight="1" x14ac:dyDescent="0.3">
      <c r="A65" s="11" t="s">
        <v>87</v>
      </c>
      <c r="B65" s="12"/>
      <c r="C65" s="12"/>
      <c r="D65" s="12" t="s">
        <v>86</v>
      </c>
      <c r="E65" s="11" t="s">
        <v>87</v>
      </c>
      <c r="F65" s="13">
        <v>0</v>
      </c>
      <c r="G65" s="13">
        <v>0</v>
      </c>
      <c r="H65" s="13">
        <v>0</v>
      </c>
    </row>
    <row r="66" spans="1:8" s="10" customFormat="1" ht="70.5" hidden="1" customHeight="1" x14ac:dyDescent="0.3">
      <c r="A66" s="17" t="s">
        <v>101</v>
      </c>
      <c r="B66" s="21"/>
      <c r="C66" s="21"/>
      <c r="D66" s="12" t="s">
        <v>112</v>
      </c>
      <c r="E66" s="22"/>
      <c r="F66" s="13">
        <f>F67</f>
        <v>0</v>
      </c>
      <c r="G66" s="13">
        <f>G67</f>
        <v>0</v>
      </c>
      <c r="H66" s="13">
        <f>H67</f>
        <v>0</v>
      </c>
    </row>
    <row r="67" spans="1:8" s="10" customFormat="1" ht="71.25" hidden="1" customHeight="1" x14ac:dyDescent="0.3">
      <c r="A67" s="17" t="s">
        <v>102</v>
      </c>
      <c r="B67" s="21"/>
      <c r="C67" s="21"/>
      <c r="D67" s="12" t="s">
        <v>111</v>
      </c>
      <c r="E67" s="22"/>
      <c r="F67" s="13">
        <v>0</v>
      </c>
      <c r="G67" s="13">
        <v>0</v>
      </c>
      <c r="H67" s="13">
        <v>0</v>
      </c>
    </row>
    <row r="68" spans="1:8" s="10" customFormat="1" ht="29.25" customHeight="1" x14ac:dyDescent="0.3">
      <c r="A68" s="17" t="s">
        <v>97</v>
      </c>
      <c r="B68" s="19"/>
      <c r="C68" s="19"/>
      <c r="D68" s="16" t="s">
        <v>98</v>
      </c>
      <c r="E68" s="20"/>
      <c r="F68" s="23">
        <f>F69</f>
        <v>3937.8</v>
      </c>
      <c r="G68" s="23">
        <f>G69</f>
        <v>0</v>
      </c>
      <c r="H68" s="23">
        <f>H69</f>
        <v>0</v>
      </c>
    </row>
    <row r="69" spans="1:8" s="10" customFormat="1" ht="37.5" x14ac:dyDescent="0.3">
      <c r="A69" s="17" t="s">
        <v>99</v>
      </c>
      <c r="B69" s="19"/>
      <c r="C69" s="19"/>
      <c r="D69" s="16" t="s">
        <v>100</v>
      </c>
      <c r="E69" s="20"/>
      <c r="F69" s="23">
        <v>3937.8</v>
      </c>
      <c r="G69" s="23">
        <v>0</v>
      </c>
      <c r="H69" s="23">
        <v>0</v>
      </c>
    </row>
    <row r="70" spans="1:8" s="10" customFormat="1" ht="18.75" x14ac:dyDescent="0.3">
      <c r="A70" s="11" t="s">
        <v>88</v>
      </c>
      <c r="B70" s="12"/>
      <c r="C70" s="12"/>
      <c r="D70" s="12"/>
      <c r="E70" s="11" t="s">
        <v>88</v>
      </c>
      <c r="F70" s="13">
        <f>F17+F49</f>
        <v>19803.099999999999</v>
      </c>
      <c r="G70" s="13">
        <f>G17+G49</f>
        <v>14947.7</v>
      </c>
      <c r="H70" s="13">
        <f>H17+H49</f>
        <v>14845.800000000003</v>
      </c>
    </row>
    <row r="71" spans="1:8" s="10" customFormat="1" ht="18.75" x14ac:dyDescent="0.3"/>
    <row r="72" spans="1:8" s="10" customFormat="1" ht="121.5" customHeight="1" x14ac:dyDescent="0.35">
      <c r="A72" s="36" t="s">
        <v>89</v>
      </c>
      <c r="B72" s="36"/>
      <c r="C72" s="36"/>
      <c r="D72" s="36"/>
      <c r="E72" s="36"/>
      <c r="F72" s="36"/>
      <c r="G72" s="36"/>
      <c r="H72" s="36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2:H72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2023-10-04T16:25:17Z</dcterms:modified>
</cp:coreProperties>
</file>